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LAP\LAP 2024\9. NS + Đvị dự toán\Cấp kinh phí bổ sung năm 2024\Cấp KP (lần 7)\Tờ trình dự thảo NQ trình kỳ họp 15 HĐND (kỳ họp chuyên đề)\"/>
    </mc:Choice>
  </mc:AlternateContent>
  <xr:revisionPtr revIDLastSave="0" documentId="13_ncr:1_{C31B0C71-1614-4E50-9987-B7DB1AA3C936}"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1" l="1"/>
  <c r="E7" i="1"/>
  <c r="F7" i="1"/>
  <c r="G7" i="1"/>
  <c r="C7" i="1"/>
  <c r="D30" i="1"/>
  <c r="E30" i="1"/>
  <c r="F30" i="1"/>
  <c r="G30" i="1"/>
  <c r="C30" i="1"/>
  <c r="D31" i="1"/>
  <c r="D28" i="1"/>
  <c r="E28" i="1"/>
  <c r="F28" i="1"/>
  <c r="G28" i="1"/>
  <c r="C28" i="1"/>
  <c r="D29" i="1"/>
  <c r="D24" i="1"/>
  <c r="E24" i="1"/>
  <c r="F24" i="1"/>
  <c r="C24" i="1"/>
  <c r="D27" i="1"/>
  <c r="D26" i="1"/>
  <c r="D25" i="1"/>
  <c r="D9" i="1" l="1"/>
  <c r="D11" i="1"/>
  <c r="D13" i="1"/>
  <c r="D15" i="1"/>
  <c r="D17" i="1"/>
  <c r="D19" i="1"/>
  <c r="D21" i="1"/>
  <c r="D23" i="1"/>
  <c r="C23" i="1" s="1"/>
  <c r="C22" i="1" s="1"/>
  <c r="E22" i="1"/>
  <c r="D22" i="1" s="1"/>
  <c r="G20" i="1"/>
  <c r="E8" i="1"/>
  <c r="F8" i="1"/>
  <c r="C8" i="1"/>
  <c r="E10" i="1"/>
  <c r="F10" i="1"/>
  <c r="C10" i="1"/>
  <c r="E12" i="1"/>
  <c r="F12" i="1"/>
  <c r="C12" i="1"/>
  <c r="E14" i="1"/>
  <c r="F14" i="1"/>
  <c r="C14" i="1"/>
  <c r="E16" i="1"/>
  <c r="D16" i="1" s="1"/>
  <c r="F16" i="1"/>
  <c r="E18" i="1"/>
  <c r="F18" i="1"/>
  <c r="C18" i="1"/>
  <c r="E20" i="1"/>
  <c r="F20" i="1"/>
  <c r="C20" i="1"/>
  <c r="D14" i="1" l="1"/>
  <c r="D20" i="1"/>
  <c r="D12" i="1"/>
  <c r="D10" i="1"/>
  <c r="D18" i="1"/>
  <c r="D8" i="1"/>
  <c r="C17" i="1"/>
  <c r="C16" i="1" s="1"/>
</calcChain>
</file>

<file path=xl/sharedStrings.xml><?xml version="1.0" encoding="utf-8"?>
<sst xmlns="http://schemas.openxmlformats.org/spreadsheetml/2006/main" count="49" uniqueCount="47">
  <si>
    <t xml:space="preserve"> Số TT </t>
  </si>
  <si>
    <t xml:space="preserve"> Đơn vị/Nội dung </t>
  </si>
  <si>
    <t xml:space="preserve"> Số tiền cấp (Nguồn kinh phí) </t>
  </si>
  <si>
    <t>Ghi chú</t>
  </si>
  <si>
    <t xml:space="preserve"> Tổng cộng </t>
  </si>
  <si>
    <t>Tổng cộng</t>
  </si>
  <si>
    <t>Đơn vị tính: Đồng</t>
  </si>
  <si>
    <t xml:space="preserve">Huyện đoàn Thanh niên </t>
  </si>
  <si>
    <t>Kinh phí thực hiện Chương trình "Tri ân tháng 7"</t>
  </si>
  <si>
    <t>Đơn vị trình</t>
  </si>
  <si>
    <t>Kế hoạch số 36/KH-CTĐ ngày 10/7/2024 của Hội chữ Thập đỏ về việc phối hợp tổ chức Chương trình "Tri ân tháng 7"</t>
  </si>
  <si>
    <t>Hội Chữ Thập đỏ</t>
  </si>
  <si>
    <t>Hội Nạn nhân chất độc da cam/Dioxin</t>
  </si>
  <si>
    <t>Kinh phí tổ chức Đại hội nhiệm kỳ 2024-2029</t>
  </si>
  <si>
    <t>Kinh phí tham gia giải bóng chuyền hơi CNVCLĐ tỉnh Bắc Kạn lần thứ V - Năm 2024</t>
  </si>
  <si>
    <t>Liên đoàn lao động huyện</t>
  </si>
  <si>
    <t xml:space="preserve">Kế hoạch số 73/KHPH/SVHTTDL-LĐLĐ ngày 03/5/2024 của Sở Văn hoá, Thể thao và Du lịch, Liên Đoàn lao động tỉnh </t>
  </si>
  <si>
    <t>Uỷ ban MTTQ huyện Chợ Đồn</t>
  </si>
  <si>
    <t>Kinh phí Duy tu nhà làm việc khối MTTQ và các đoàn thể huyện Chợ Đồn, tỉnh Bắc Kạn</t>
  </si>
  <si>
    <t>Giá trị quyết toán được duyệt: 200.432.212, đồng; Đã cấp kinh phí theo Quyết định 4188/QĐ-UBND ngày 19/12/2022 của UBND huyện số tiền: 190.000.000, đồng</t>
  </si>
  <si>
    <t>Phòng Văn hoá và Thông tin</t>
  </si>
  <si>
    <t>Kinh phí tham gia Trình diễn di sản văn hoá phi vật thể tại Chương trình Du lịch qua những miền di sản Việt Bắc lần thứ XV-Bắc Kạn năm 2024</t>
  </si>
  <si>
    <t>Kế hoạch số 114/KH-SVHTTD ngày 23/7/2024 của Sở Văn hoá, TT và DL; Kế hoạch số 199/KH-UBND ngày 25/7/2024 của UBND huyện</t>
  </si>
  <si>
    <t>Phòng giao dịch NHCSXH huyện Chợ Đồn</t>
  </si>
  <si>
    <t>Kinh phí thực hiện chính sách tín dụng đối với người chấp hành xong án phạt tù theo Quyết định 22/2023/QĐ-TTg ngày 17/8/2023 của Thủ tướng Chính phủ</t>
  </si>
  <si>
    <t>Quyết định số 22/2023/QĐ-TTg ngày 17/8/2023 của Thủ tướng Chính phủ; Văn bản số 8629/UBND-NCPC ngày 20/12/2023 của UBND tỉnh Bắc Kạn</t>
  </si>
  <si>
    <t>Văn phòng HĐND-UBND huyện</t>
  </si>
  <si>
    <t>Kinh phí thực hiện công tác xây dựng văn bản quy phạm pháp luật</t>
  </si>
  <si>
    <t>Văn bản QPPL: Quyết định số 03/2024/QĐ-UBND ngày 28/6/2024 về ban hành Quy định chức năng, nhiệm vụ, quyền hạn và cơ cấu tổ chức của Văn phòng Hội đồng nhân dân và Ủy ban nhân dân huyện Chợ Đồn</t>
  </si>
  <si>
    <t>BIỂU CẤP BỔ SUNG KINH PHÍ CHO CÁC CƠ QUAN, ĐƠN VỊ THỰC HIỆN NHIỆM VỤ NĂM 2024 (LẦN 7)</t>
  </si>
  <si>
    <t>(Kèm theo Tờ trình số        /TTr-UBND ngày    tháng 9 năm 2024 của Uỷ ban nhân dân huyện Chợ Đồn)</t>
  </si>
  <si>
    <t xml:space="preserve"> Nguồn sự nghiệp kinh tế huyện điều hành năm 2024 </t>
  </si>
  <si>
    <t xml:space="preserve">Nguồn QLHC huyện điều hành năm 2024 </t>
  </si>
  <si>
    <t>Nguồn sự nghiệp đảm bảo xã hội năm 2024</t>
  </si>
  <si>
    <t>Trung tâm Dịch vụ nông nghiệp</t>
  </si>
  <si>
    <t>Kinh phí thực hiện mô hình chọn lọc và phát triển giống gà Mông thuộc chương trình Khuyến nông trên địa bàn huyện Chợ Đồn năm 2024</t>
  </si>
  <si>
    <t>Tổng dự toán được duyệt tại Quyết định số 165/QĐ-UBND ngày 12/01/2024 của UBND huyện: 208.568.500, đồng; Trong đó NSNN hỗ trợ: 164.923.500, đồng; Đã phân bổ tại Quyết định 1687/QĐ-UBND ngày 23/5/2024 của UBND huyện số tiền: 119.674.000, đồng</t>
  </si>
  <si>
    <t>Kinh phí thực hiện Mô hình tỉa thưa rừng trồng để chuyển hoá rừng gỗ nhỏ sang kinh doanh rừng gỗ lớn trên địa bàn huyện Chợ Đồn năm 2024</t>
  </si>
  <si>
    <t>Tổng dự toán được duyệt tại Quyết định số 1997/QĐ-UBND ngày 25/6/2024 của UBND huyện: 48.990.325, đồng; Trong đó NSNN hỗ trợ: 39.676.465, đồng</t>
  </si>
  <si>
    <t>Kinh phí thực hiện Mô hình quản lý, sử dụng, duy trì và phát triển giống lúa Khẩu Nua Pái năm 2024</t>
  </si>
  <si>
    <t>Tổng dự toán được duyệt tại Quyết định số 2182/QĐ-UBND ngày 18/7/2024 của UBND huyện: 47.831.010, đồng; Trong đó NSNN hỗ trợ: 36.435.210, đồng</t>
  </si>
  <si>
    <t>Trung tâm Văn hoá, Thể thao và Truyền thông</t>
  </si>
  <si>
    <t>Kinh phí tham gia Liên hoan nhảy dân vũ và nhảy Flasmod tỉnh Bắc Kạn năm 2024</t>
  </si>
  <si>
    <t>Kế hoạch số 384/KH-UBND ngày 06/6/2024 của UBND tỉnh; Kế hoạch số 117/KH-SVHTTDL ngày 29/7/2024 của Sở Văn hoá, Thể thao và Du lịch; Văn vản số 1848/UBND-VP ngày 02/7/2024 của UBND huyện</t>
  </si>
  <si>
    <t>Phòng Tư pháp</t>
  </si>
  <si>
    <t>Kinh phí tham gia cuộc thi Tuyên truyền viên giỏi tỉnh Bắc Kạn năm 2024</t>
  </si>
  <si>
    <t>Kế hoạch số 48/KH-STP ngày 02/4/2024 của Sở Tư pháp; Văn bản số 2511/UBND-VP ngày 29/8/2024 của UBND huyện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</si>
</sst>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5" x14ac:knownFonts="1">
    <font>
      <sz val="11"/>
      <color theme="1"/>
      <name val="Calibri"/>
      <family val="2"/>
      <scheme val="minor"/>
    </font>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0" fontId="2" fillId="0" borderId="0" xfId="0" applyFont="1"/>
    <xf numFmtId="0" fontId="4" fillId="2" borderId="1" xfId="0" applyFont="1" applyFill="1" applyBorder="1" applyAlignment="1">
      <alignment horizontal="center" vertical="center" wrapText="1"/>
    </xf>
    <xf numFmtId="0" fontId="2" fillId="0" borderId="1" xfId="0" applyFont="1" applyBorder="1" applyAlignment="1">
      <alignment vertical="center" wrapText="1"/>
    </xf>
    <xf numFmtId="0" fontId="4"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164" fontId="4" fillId="2" borderId="1"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2" borderId="1" xfId="1" applyNumberFormat="1" applyFont="1" applyFill="1" applyBorder="1" applyAlignment="1">
      <alignment vertical="center" wrapText="1"/>
    </xf>
    <xf numFmtId="0" fontId="4" fillId="0" borderId="0" xfId="0" applyFont="1"/>
    <xf numFmtId="164" fontId="4" fillId="2" borderId="1" xfId="1" applyNumberFormat="1" applyFont="1" applyFill="1" applyBorder="1" applyAlignment="1">
      <alignment vertical="center" wrapText="1"/>
    </xf>
    <xf numFmtId="164" fontId="4" fillId="2" borderId="1" xfId="0" applyNumberFormat="1" applyFont="1" applyFill="1" applyBorder="1" applyAlignment="1">
      <alignment vertical="center" wrapText="1"/>
    </xf>
    <xf numFmtId="0" fontId="4" fillId="0" borderId="0" xfId="0" applyFont="1" applyAlignment="1">
      <alignment horizontal="center"/>
    </xf>
    <xf numFmtId="0" fontId="4"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0" xfId="0" applyFont="1" applyAlignment="1">
      <alignment horizontal="center"/>
    </xf>
    <xf numFmtId="0" fontId="3" fillId="0" borderId="0" xfId="0" applyFont="1" applyAlignment="1">
      <alignment horizontal="center"/>
    </xf>
    <xf numFmtId="164" fontId="2" fillId="2" borderId="1" xfId="0" applyNumberFormat="1" applyFont="1" applyFill="1" applyBorder="1" applyAlignment="1">
      <alignment vertical="center" wrapText="1"/>
    </xf>
    <xf numFmtId="0" fontId="4" fillId="0" borderId="1" xfId="0" applyFont="1" applyBorder="1" applyAlignment="1">
      <alignment horizontal="center"/>
    </xf>
    <xf numFmtId="0" fontId="4"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164" fontId="2" fillId="0" borderId="1" xfId="1"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164" fontId="4" fillId="0" borderId="1" xfId="0" applyNumberFormat="1" applyFont="1" applyBorder="1" applyAlignment="1">
      <alignment horizontal="center"/>
    </xf>
    <xf numFmtId="0" fontId="4" fillId="0" borderId="1" xfId="0" applyFont="1" applyBorder="1" applyAlignment="1">
      <alignment vertical="center"/>
    </xf>
    <xf numFmtId="0" fontId="4" fillId="0" borderId="0" xfId="0" applyFont="1" applyAlignment="1">
      <alignment vertical="center"/>
    </xf>
    <xf numFmtId="0" fontId="2" fillId="0" borderId="0" xfId="0" applyFont="1" applyAlignment="1">
      <alignment vertical="center"/>
    </xf>
    <xf numFmtId="164" fontId="2" fillId="0" borderId="1" xfId="1" applyNumberFormat="1" applyFont="1" applyBorder="1" applyAlignment="1">
      <alignment vertical="center"/>
    </xf>
    <xf numFmtId="164" fontId="4" fillId="0" borderId="1" xfId="0" applyNumberFormat="1" applyFont="1" applyBorder="1" applyAlignment="1">
      <alignment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2">
    <cellStyle name="Bình thường" xfId="0" builtinId="0"/>
    <cellStyle name="Dấu phẩy"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abSelected="1" workbookViewId="0">
      <pane xSplit="2" ySplit="6" topLeftCell="C16" activePane="bottomRight" state="frozen"/>
      <selection pane="topRight" activeCell="C1" sqref="C1"/>
      <selection pane="bottomLeft" activeCell="A7" sqref="A7"/>
      <selection pane="bottomRight" activeCell="J29" sqref="J29"/>
    </sheetView>
  </sheetViews>
  <sheetFormatPr defaultRowHeight="15.75" x14ac:dyDescent="0.25"/>
  <cols>
    <col min="1" max="1" width="6" style="1" customWidth="1"/>
    <col min="2" max="2" width="45" style="1" customWidth="1"/>
    <col min="3" max="3" width="16.42578125" style="1" customWidth="1"/>
    <col min="4" max="7" width="14.42578125" style="1" customWidth="1"/>
    <col min="8" max="8" width="34.140625" style="1" customWidth="1"/>
    <col min="9" max="9" width="17.85546875" style="1" customWidth="1"/>
    <col min="10" max="10" width="20.7109375" style="1" customWidth="1"/>
    <col min="11" max="16384" width="9.140625" style="1"/>
  </cols>
  <sheetData>
    <row r="1" spans="1:8" x14ac:dyDescent="0.25">
      <c r="A1" s="35" t="s">
        <v>29</v>
      </c>
      <c r="B1" s="35"/>
      <c r="C1" s="35"/>
      <c r="D1" s="35"/>
      <c r="E1" s="35"/>
      <c r="F1" s="35"/>
      <c r="G1" s="35"/>
      <c r="H1" s="35"/>
    </row>
    <row r="2" spans="1:8" x14ac:dyDescent="0.25">
      <c r="A2" s="35"/>
      <c r="B2" s="35"/>
      <c r="C2" s="35"/>
      <c r="D2" s="35"/>
      <c r="E2" s="35"/>
      <c r="F2" s="35"/>
      <c r="G2" s="35"/>
      <c r="H2" s="35"/>
    </row>
    <row r="3" spans="1:8" x14ac:dyDescent="0.25">
      <c r="A3" s="34" t="s">
        <v>30</v>
      </c>
      <c r="B3" s="34"/>
      <c r="C3" s="34"/>
      <c r="D3" s="34"/>
      <c r="E3" s="34"/>
      <c r="F3" s="34"/>
      <c r="G3" s="34"/>
      <c r="H3" s="34"/>
    </row>
    <row r="4" spans="1:8" x14ac:dyDescent="0.25">
      <c r="H4" s="17" t="s">
        <v>6</v>
      </c>
    </row>
    <row r="5" spans="1:8" x14ac:dyDescent="0.25">
      <c r="A5" s="33" t="s">
        <v>0</v>
      </c>
      <c r="B5" s="33" t="s">
        <v>1</v>
      </c>
      <c r="C5" s="36" t="s">
        <v>9</v>
      </c>
      <c r="D5" s="33" t="s">
        <v>2</v>
      </c>
      <c r="E5" s="33"/>
      <c r="F5" s="33"/>
      <c r="G5" s="33"/>
      <c r="H5" s="2" t="s">
        <v>3</v>
      </c>
    </row>
    <row r="6" spans="1:8" ht="85.5" customHeight="1" x14ac:dyDescent="0.25">
      <c r="A6" s="33"/>
      <c r="B6" s="33"/>
      <c r="C6" s="37"/>
      <c r="D6" s="2" t="s">
        <v>4</v>
      </c>
      <c r="E6" s="2" t="s">
        <v>32</v>
      </c>
      <c r="F6" s="2" t="s">
        <v>31</v>
      </c>
      <c r="G6" s="2" t="s">
        <v>33</v>
      </c>
      <c r="H6" s="3"/>
    </row>
    <row r="7" spans="1:8" x14ac:dyDescent="0.25">
      <c r="A7" s="2"/>
      <c r="B7" s="4" t="s">
        <v>5</v>
      </c>
      <c r="C7" s="12">
        <f>C8+C10+C12+C14+C16+C18+C20+C22+C24+C28+C30</f>
        <v>436570309</v>
      </c>
      <c r="D7" s="12">
        <f t="shared" ref="D7:G7" si="0">D8+D10+D12+D14+D16+D18+D20+D22+D24+D28+D30</f>
        <v>334561309</v>
      </c>
      <c r="E7" s="12">
        <f t="shared" si="0"/>
        <v>107407560</v>
      </c>
      <c r="F7" s="12">
        <f t="shared" si="0"/>
        <v>127153749</v>
      </c>
      <c r="G7" s="12">
        <f t="shared" si="0"/>
        <v>100000000</v>
      </c>
      <c r="H7" s="7"/>
    </row>
    <row r="8" spans="1:8" s="10" customFormat="1" x14ac:dyDescent="0.25">
      <c r="A8" s="2">
        <v>1</v>
      </c>
      <c r="B8" s="4" t="s">
        <v>7</v>
      </c>
      <c r="C8" s="12">
        <f>C9</f>
        <v>3500000</v>
      </c>
      <c r="D8" s="12">
        <f t="shared" ref="D8:D23" si="1">E8+F8+G8</f>
        <v>2850000</v>
      </c>
      <c r="E8" s="12">
        <f t="shared" ref="E8:F8" si="2">E9</f>
        <v>2850000</v>
      </c>
      <c r="F8" s="12">
        <f t="shared" si="2"/>
        <v>0</v>
      </c>
      <c r="G8" s="12"/>
      <c r="H8" s="7"/>
    </row>
    <row r="9" spans="1:8" ht="63" x14ac:dyDescent="0.25">
      <c r="A9" s="4"/>
      <c r="B9" s="6" t="s">
        <v>8</v>
      </c>
      <c r="C9" s="9">
        <v>3500000</v>
      </c>
      <c r="D9" s="18">
        <f t="shared" si="1"/>
        <v>2850000</v>
      </c>
      <c r="E9" s="8">
        <v>2850000</v>
      </c>
      <c r="F9" s="8"/>
      <c r="G9" s="8"/>
      <c r="H9" s="8" t="s">
        <v>10</v>
      </c>
    </row>
    <row r="10" spans="1:8" x14ac:dyDescent="0.25">
      <c r="A10" s="2">
        <v>2</v>
      </c>
      <c r="B10" s="4" t="s">
        <v>11</v>
      </c>
      <c r="C10" s="11">
        <f>C11</f>
        <v>7864560</v>
      </c>
      <c r="D10" s="12">
        <f t="shared" si="1"/>
        <v>7864560</v>
      </c>
      <c r="E10" s="11">
        <f t="shared" ref="E10:F10" si="3">E11</f>
        <v>7864560</v>
      </c>
      <c r="F10" s="11">
        <f t="shared" si="3"/>
        <v>0</v>
      </c>
      <c r="G10" s="11"/>
      <c r="H10" s="7"/>
    </row>
    <row r="11" spans="1:8" ht="63" x14ac:dyDescent="0.25">
      <c r="A11" s="4"/>
      <c r="B11" s="6" t="s">
        <v>8</v>
      </c>
      <c r="C11" s="9">
        <v>7864560</v>
      </c>
      <c r="D11" s="18">
        <f t="shared" si="1"/>
        <v>7864560</v>
      </c>
      <c r="E11" s="9">
        <v>7864560</v>
      </c>
      <c r="F11" s="8"/>
      <c r="G11" s="8"/>
      <c r="H11" s="8" t="s">
        <v>10</v>
      </c>
    </row>
    <row r="12" spans="1:8" s="10" customFormat="1" x14ac:dyDescent="0.25">
      <c r="A12" s="2">
        <v>3</v>
      </c>
      <c r="B12" s="4" t="s">
        <v>12</v>
      </c>
      <c r="C12" s="11">
        <f>C13</f>
        <v>18070000</v>
      </c>
      <c r="D12" s="12">
        <f t="shared" si="1"/>
        <v>18070000</v>
      </c>
      <c r="E12" s="11">
        <f t="shared" ref="E12:F12" si="4">E13</f>
        <v>18070000</v>
      </c>
      <c r="F12" s="11">
        <f t="shared" si="4"/>
        <v>0</v>
      </c>
      <c r="G12" s="11"/>
      <c r="H12" s="7"/>
    </row>
    <row r="13" spans="1:8" x14ac:dyDescent="0.25">
      <c r="A13" s="4"/>
      <c r="B13" s="6" t="s">
        <v>13</v>
      </c>
      <c r="C13" s="9">
        <v>18070000</v>
      </c>
      <c r="D13" s="12">
        <f t="shared" si="1"/>
        <v>18070000</v>
      </c>
      <c r="E13" s="8">
        <v>18070000</v>
      </c>
      <c r="F13" s="8"/>
      <c r="G13" s="8"/>
      <c r="H13" s="8"/>
    </row>
    <row r="14" spans="1:8" s="13" customFormat="1" x14ac:dyDescent="0.25">
      <c r="A14" s="2">
        <v>4</v>
      </c>
      <c r="B14" s="14" t="s">
        <v>15</v>
      </c>
      <c r="C14" s="7">
        <f>C15</f>
        <v>79030000</v>
      </c>
      <c r="D14" s="12">
        <f t="shared" si="1"/>
        <v>23085000</v>
      </c>
      <c r="E14" s="7">
        <f t="shared" ref="E14:F14" si="5">E15</f>
        <v>23085000</v>
      </c>
      <c r="F14" s="7">
        <f t="shared" si="5"/>
        <v>0</v>
      </c>
      <c r="G14" s="7"/>
      <c r="H14" s="7"/>
    </row>
    <row r="15" spans="1:8" s="16" customFormat="1" ht="63" x14ac:dyDescent="0.25">
      <c r="A15" s="2"/>
      <c r="B15" s="15" t="s">
        <v>14</v>
      </c>
      <c r="C15" s="8">
        <v>79030000</v>
      </c>
      <c r="D15" s="18">
        <f t="shared" si="1"/>
        <v>23085000</v>
      </c>
      <c r="E15" s="8">
        <v>23085000</v>
      </c>
      <c r="F15" s="8"/>
      <c r="G15" s="8"/>
      <c r="H15" s="8" t="s">
        <v>16</v>
      </c>
    </row>
    <row r="16" spans="1:8" s="13" customFormat="1" x14ac:dyDescent="0.25">
      <c r="A16" s="2">
        <v>5</v>
      </c>
      <c r="B16" s="14" t="s">
        <v>17</v>
      </c>
      <c r="C16" s="7">
        <f>C17</f>
        <v>10432212</v>
      </c>
      <c r="D16" s="12">
        <f t="shared" si="1"/>
        <v>10432212</v>
      </c>
      <c r="E16" s="7">
        <f t="shared" ref="E16:F16" si="6">E17</f>
        <v>0</v>
      </c>
      <c r="F16" s="7">
        <f t="shared" si="6"/>
        <v>10432212</v>
      </c>
      <c r="G16" s="7"/>
      <c r="H16" s="7"/>
    </row>
    <row r="17" spans="1:8" s="16" customFormat="1" ht="78.75" x14ac:dyDescent="0.25">
      <c r="A17" s="2"/>
      <c r="B17" s="15" t="s">
        <v>18</v>
      </c>
      <c r="C17" s="8">
        <f>F17</f>
        <v>10432212</v>
      </c>
      <c r="D17" s="18">
        <f t="shared" si="1"/>
        <v>10432212</v>
      </c>
      <c r="E17" s="8"/>
      <c r="F17" s="8">
        <v>10432212</v>
      </c>
      <c r="G17" s="8"/>
      <c r="H17" s="8" t="s">
        <v>19</v>
      </c>
    </row>
    <row r="18" spans="1:8" s="13" customFormat="1" x14ac:dyDescent="0.25">
      <c r="A18" s="2">
        <v>6</v>
      </c>
      <c r="B18" s="14" t="s">
        <v>20</v>
      </c>
      <c r="C18" s="7">
        <f>C19</f>
        <v>17500000</v>
      </c>
      <c r="D18" s="12">
        <f t="shared" si="1"/>
        <v>10420000</v>
      </c>
      <c r="E18" s="7">
        <f t="shared" ref="E18:F18" si="7">E19</f>
        <v>10420000</v>
      </c>
      <c r="F18" s="7">
        <f t="shared" si="7"/>
        <v>0</v>
      </c>
      <c r="G18" s="7"/>
      <c r="H18" s="7"/>
    </row>
    <row r="19" spans="1:8" s="16" customFormat="1" ht="78.75" x14ac:dyDescent="0.25">
      <c r="A19" s="2"/>
      <c r="B19" s="15" t="s">
        <v>21</v>
      </c>
      <c r="C19" s="8">
        <v>17500000</v>
      </c>
      <c r="D19" s="18">
        <f t="shared" si="1"/>
        <v>10420000</v>
      </c>
      <c r="E19" s="8">
        <v>10420000</v>
      </c>
      <c r="F19" s="8"/>
      <c r="G19" s="8"/>
      <c r="H19" s="8" t="s">
        <v>22</v>
      </c>
    </row>
    <row r="20" spans="1:8" s="13" customFormat="1" x14ac:dyDescent="0.25">
      <c r="A20" s="2">
        <v>7</v>
      </c>
      <c r="B20" s="14" t="s">
        <v>23</v>
      </c>
      <c r="C20" s="7">
        <f>C21</f>
        <v>100000000</v>
      </c>
      <c r="D20" s="12">
        <f t="shared" si="1"/>
        <v>100000000</v>
      </c>
      <c r="E20" s="7">
        <f t="shared" ref="E20:F20" si="8">E21</f>
        <v>0</v>
      </c>
      <c r="F20" s="7">
        <f t="shared" si="8"/>
        <v>0</v>
      </c>
      <c r="G20" s="7">
        <f>G21</f>
        <v>100000000</v>
      </c>
      <c r="H20" s="7"/>
    </row>
    <row r="21" spans="1:8" s="16" customFormat="1" ht="78.75" x14ac:dyDescent="0.25">
      <c r="A21" s="5"/>
      <c r="B21" s="15" t="s">
        <v>24</v>
      </c>
      <c r="C21" s="8">
        <v>100000000</v>
      </c>
      <c r="D21" s="18">
        <f t="shared" si="1"/>
        <v>100000000</v>
      </c>
      <c r="E21" s="8"/>
      <c r="F21" s="8"/>
      <c r="G21" s="8">
        <v>100000000</v>
      </c>
      <c r="H21" s="8" t="s">
        <v>25</v>
      </c>
    </row>
    <row r="22" spans="1:8" s="13" customFormat="1" x14ac:dyDescent="0.25">
      <c r="A22" s="2">
        <v>8</v>
      </c>
      <c r="B22" s="14" t="s">
        <v>26</v>
      </c>
      <c r="C22" s="7">
        <f>C23</f>
        <v>10000000</v>
      </c>
      <c r="D22" s="12">
        <f t="shared" si="1"/>
        <v>10000000</v>
      </c>
      <c r="E22" s="7">
        <f>E23</f>
        <v>10000000</v>
      </c>
      <c r="F22" s="7"/>
      <c r="G22" s="7"/>
      <c r="H22" s="7"/>
    </row>
    <row r="23" spans="1:8" s="16" customFormat="1" ht="110.25" x14ac:dyDescent="0.25">
      <c r="A23" s="5"/>
      <c r="B23" s="15" t="s">
        <v>27</v>
      </c>
      <c r="C23" s="8">
        <f>D23</f>
        <v>10000000</v>
      </c>
      <c r="D23" s="18">
        <f t="shared" si="1"/>
        <v>10000000</v>
      </c>
      <c r="E23" s="8">
        <v>10000000</v>
      </c>
      <c r="F23" s="8"/>
      <c r="G23" s="8"/>
      <c r="H23" s="8" t="s">
        <v>28</v>
      </c>
    </row>
    <row r="24" spans="1:8" s="13" customFormat="1" x14ac:dyDescent="0.25">
      <c r="A24" s="19">
        <v>9</v>
      </c>
      <c r="B24" s="20" t="s">
        <v>34</v>
      </c>
      <c r="C24" s="26">
        <f>C25+C26+C27</f>
        <v>116721537</v>
      </c>
      <c r="D24" s="26">
        <f t="shared" ref="D24:F24" si="9">D25+D26+D27</f>
        <v>116721537</v>
      </c>
      <c r="E24" s="26">
        <f t="shared" si="9"/>
        <v>0</v>
      </c>
      <c r="F24" s="26">
        <f t="shared" si="9"/>
        <v>116721537</v>
      </c>
      <c r="G24" s="19"/>
      <c r="H24" s="19"/>
    </row>
    <row r="25" spans="1:8" s="25" customFormat="1" ht="126" x14ac:dyDescent="0.25">
      <c r="A25" s="21"/>
      <c r="B25" s="22" t="s">
        <v>35</v>
      </c>
      <c r="C25" s="23">
        <v>42249500</v>
      </c>
      <c r="D25" s="23">
        <f>E25+F25+G25</f>
        <v>42249500</v>
      </c>
      <c r="E25" s="23"/>
      <c r="F25" s="23">
        <v>42249500</v>
      </c>
      <c r="G25" s="23"/>
      <c r="H25" s="24" t="s">
        <v>36</v>
      </c>
    </row>
    <row r="26" spans="1:8" s="25" customFormat="1" ht="78.75" x14ac:dyDescent="0.25">
      <c r="A26" s="21"/>
      <c r="B26" s="22" t="s">
        <v>37</v>
      </c>
      <c r="C26" s="23">
        <v>39676465</v>
      </c>
      <c r="D26" s="23">
        <f>E26+F26+G26</f>
        <v>39676465</v>
      </c>
      <c r="E26" s="23"/>
      <c r="F26" s="23">
        <v>39676465</v>
      </c>
      <c r="G26" s="23"/>
      <c r="H26" s="24" t="s">
        <v>38</v>
      </c>
    </row>
    <row r="27" spans="1:8" s="25" customFormat="1" ht="78.75" x14ac:dyDescent="0.25">
      <c r="A27" s="21"/>
      <c r="B27" s="22" t="s">
        <v>39</v>
      </c>
      <c r="C27" s="23">
        <v>34795572</v>
      </c>
      <c r="D27" s="23">
        <f>E27+F27+G27</f>
        <v>34795572</v>
      </c>
      <c r="E27" s="23"/>
      <c r="F27" s="23">
        <v>34795572</v>
      </c>
      <c r="G27" s="23"/>
      <c r="H27" s="24" t="s">
        <v>40</v>
      </c>
    </row>
    <row r="28" spans="1:8" s="28" customFormat="1" x14ac:dyDescent="0.25">
      <c r="A28" s="32">
        <v>10</v>
      </c>
      <c r="B28" s="27" t="s">
        <v>41</v>
      </c>
      <c r="C28" s="31">
        <f>C29</f>
        <v>44300000</v>
      </c>
      <c r="D28" s="31">
        <f t="shared" ref="D28:G28" si="10">D29</f>
        <v>20430000</v>
      </c>
      <c r="E28" s="31">
        <f t="shared" si="10"/>
        <v>20430000</v>
      </c>
      <c r="F28" s="31">
        <f t="shared" si="10"/>
        <v>0</v>
      </c>
      <c r="G28" s="31">
        <f t="shared" si="10"/>
        <v>0</v>
      </c>
      <c r="H28" s="27"/>
    </row>
    <row r="29" spans="1:8" s="29" customFormat="1" ht="99" customHeight="1" x14ac:dyDescent="0.25">
      <c r="A29" s="21"/>
      <c r="B29" s="3" t="s">
        <v>42</v>
      </c>
      <c r="C29" s="30">
        <v>44300000</v>
      </c>
      <c r="D29" s="30">
        <f>E29+F29+G29</f>
        <v>20430000</v>
      </c>
      <c r="E29" s="30">
        <v>20430000</v>
      </c>
      <c r="F29" s="30"/>
      <c r="G29" s="30"/>
      <c r="H29" s="24" t="s">
        <v>43</v>
      </c>
    </row>
    <row r="30" spans="1:8" s="28" customFormat="1" ht="19.5" customHeight="1" x14ac:dyDescent="0.25">
      <c r="A30" s="32">
        <v>11</v>
      </c>
      <c r="B30" s="27" t="s">
        <v>44</v>
      </c>
      <c r="C30" s="31">
        <f>C31</f>
        <v>29152000</v>
      </c>
      <c r="D30" s="31">
        <f t="shared" ref="D30:G30" si="11">D31</f>
        <v>14688000</v>
      </c>
      <c r="E30" s="31">
        <f t="shared" si="11"/>
        <v>14688000</v>
      </c>
      <c r="F30" s="31">
        <f t="shared" si="11"/>
        <v>0</v>
      </c>
      <c r="G30" s="31">
        <f t="shared" si="11"/>
        <v>0</v>
      </c>
      <c r="H30" s="27"/>
    </row>
    <row r="31" spans="1:8" ht="72" customHeight="1" x14ac:dyDescent="0.25">
      <c r="A31" s="21"/>
      <c r="B31" s="3" t="s">
        <v>45</v>
      </c>
      <c r="C31" s="30">
        <v>29152000</v>
      </c>
      <c r="D31" s="30">
        <f>E31+F31+G31</f>
        <v>14688000</v>
      </c>
      <c r="E31" s="30">
        <v>14688000</v>
      </c>
      <c r="F31" s="30"/>
      <c r="G31" s="30"/>
      <c r="H31" s="24" t="s">
        <v>46</v>
      </c>
    </row>
    <row r="37" spans="7:7" x14ac:dyDescent="0.25">
      <c r="G37" s="16"/>
    </row>
  </sheetData>
  <mergeCells count="6">
    <mergeCell ref="A5:A6"/>
    <mergeCell ref="B5:B6"/>
    <mergeCell ref="D5:G5"/>
    <mergeCell ref="A3:H3"/>
    <mergeCell ref="A1:H2"/>
    <mergeCell ref="C5:C6"/>
  </mergeCells>
  <pageMargins left="0.24" right="0.16" top="0.33" bottom="0.27" header="0.3" footer="0.3"/>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Hoàng Hiệu</dc:creator>
  <cp:lastModifiedBy>Administrator</cp:lastModifiedBy>
  <cp:lastPrinted>2024-09-11T01:43:08Z</cp:lastPrinted>
  <dcterms:created xsi:type="dcterms:W3CDTF">2024-06-25T04:37:19Z</dcterms:created>
  <dcterms:modified xsi:type="dcterms:W3CDTF">2024-09-11T02:15:40Z</dcterms:modified>
</cp:coreProperties>
</file>